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1\2021 год\Заключение_с_приложениями\"/>
    </mc:Choice>
  </mc:AlternateContent>
  <bookViews>
    <workbookView xWindow="0" yWindow="0" windowWidth="28800" windowHeight="11700"/>
  </bookViews>
  <sheets>
    <sheet name="Допмеры (2)" sheetId="3" r:id="rId1"/>
    <sheet name="Госполномочия" sheetId="2" r:id="rId2"/>
  </sheets>
  <definedNames>
    <definedName name="_xlnm._FilterDatabase" localSheetId="0" hidden="1">'Допмеры (2)'!$A$10:$H$19</definedName>
    <definedName name="Z_A78C78E4_7ADF_4762_A440_CB5FB0F43E7A_.wvu.FilterData" localSheetId="0" hidden="1">'Допмеры (2)'!$A$10:$H$19</definedName>
    <definedName name="Z_A78C78E4_7ADF_4762_A440_CB5FB0F43E7A_.wvu.PrintArea" localSheetId="0" hidden="1">'Допмеры (2)'!$A$7:$G$43</definedName>
    <definedName name="Z_A78C78E4_7ADF_4762_A440_CB5FB0F43E7A_.wvu.PrintTitles" localSheetId="0" hidden="1">'Допмеры (2)'!$10:$11</definedName>
    <definedName name="Z_AB3158D5_D3C8_433F_B8BB_9A4252BB86F7_.wvu.FilterData" localSheetId="0" hidden="1">'Допмеры (2)'!$A$10:$H$19</definedName>
    <definedName name="Z_AB3158D5_D3C8_433F_B8BB_9A4252BB86F7_.wvu.PrintArea" localSheetId="0" hidden="1">'Допмеры (2)'!$A$7:$G$43</definedName>
    <definedName name="Z_AB3158D5_D3C8_433F_B8BB_9A4252BB86F7_.wvu.PrintTitles" localSheetId="0" hidden="1">'Допмеры (2)'!$10:$11</definedName>
    <definedName name="Z_D5309888_E9A4_421D_823E_B4C8FDA7A117_.wvu.FilterData" localSheetId="0" hidden="1">'Допмеры (2)'!$A$10:$H$19</definedName>
    <definedName name="Z_D5309888_E9A4_421D_823E_B4C8FDA7A117_.wvu.PrintArea" localSheetId="0" hidden="1">'Допмеры (2)'!$A$7:$G$43</definedName>
    <definedName name="Z_D5309888_E9A4_421D_823E_B4C8FDA7A117_.wvu.PrintTitles" localSheetId="0" hidden="1">'Допмеры (2)'!$10:$11</definedName>
    <definedName name="_xlnm.Print_Titles" localSheetId="1">Госполномочия!$11:$13</definedName>
    <definedName name="_xlnm.Print_Titles" localSheetId="0">'Допмеры (2)'!$10:$12</definedName>
    <definedName name="_xlnm.Print_Area" localSheetId="1">Госполномочия!$A$1:$M$24</definedName>
    <definedName name="_xlnm.Print_Area" localSheetId="0">'Допмеры (2)'!$A$1:$G$43</definedName>
  </definedNames>
  <calcPr calcId="162913"/>
  <customWorkbookViews>
    <customWorkbookView name="Битнер Анастасия Николаевна - Личное представление" guid="{AB3158D5-D3C8-433F-B8BB-9A4252BB86F7}" mergeInterval="0" personalView="1" maximized="1" xWindow="-8" yWindow="-8" windowWidth="1936" windowHeight="1056" activeSheetId="1"/>
    <customWorkbookView name="Ванеева Елена Викторовна - Личное представление" guid="{D5309888-E9A4-421D-823E-B4C8FDA7A117}" mergeInterval="0" personalView="1" maximized="1" xWindow="-8" yWindow="-8" windowWidth="1936" windowHeight="1056" activeSheetId="2"/>
    <customWorkbookView name="Рогаченко Вероника Сергеевна - Личное представление" guid="{A78C78E4-7ADF-4762-A440-CB5FB0F43E7A}" mergeInterval="0" personalView="1" maximized="1" xWindow="-8" yWindow="-8" windowWidth="1936" windowHeight="1056" activeSheetId="2"/>
  </customWorkbookViews>
</workbook>
</file>

<file path=xl/calcChain.xml><?xml version="1.0" encoding="utf-8"?>
<calcChain xmlns="http://schemas.openxmlformats.org/spreadsheetml/2006/main">
  <c r="F21" i="2" l="1"/>
  <c r="E21" i="2"/>
  <c r="D25" i="3" l="1"/>
  <c r="E25" i="3"/>
  <c r="F20" i="3"/>
  <c r="E20" i="3"/>
  <c r="E16" i="3" l="1"/>
  <c r="F13" i="3" l="1"/>
  <c r="F14" i="3"/>
  <c r="F15" i="3"/>
  <c r="F16" i="3"/>
  <c r="F17" i="3"/>
  <c r="F18" i="3"/>
  <c r="F19" i="3"/>
  <c r="F22" i="3"/>
  <c r="F23" i="3"/>
  <c r="F24" i="3"/>
  <c r="F27" i="3"/>
  <c r="F28" i="3"/>
  <c r="F29" i="3"/>
  <c r="F30" i="3"/>
  <c r="D31" i="3"/>
  <c r="E31" i="3"/>
  <c r="F25" i="3" l="1"/>
  <c r="F31" i="3"/>
  <c r="G21" i="2"/>
  <c r="D21" i="2"/>
  <c r="I20" i="2"/>
  <c r="K20" i="2" s="1"/>
  <c r="H20" i="2"/>
  <c r="J20" i="2" s="1"/>
  <c r="H19" i="2"/>
  <c r="H18" i="2" l="1"/>
  <c r="J18" i="2" s="1"/>
  <c r="I17" i="2"/>
  <c r="K17" i="2" s="1"/>
  <c r="H17" i="2"/>
  <c r="J17" i="2" s="1"/>
  <c r="J16" i="2"/>
  <c r="K16" i="2" s="1"/>
  <c r="H16" i="2"/>
  <c r="I16" i="2" s="1"/>
  <c r="I15" i="2"/>
  <c r="K15" i="2" s="1"/>
  <c r="H15" i="2"/>
  <c r="J15" i="2" s="1"/>
  <c r="H14" i="2"/>
  <c r="H21" i="2" l="1"/>
  <c r="J21" i="2" s="1"/>
  <c r="I21" i="2"/>
  <c r="K21" i="2" s="1"/>
  <c r="J14" i="2"/>
</calcChain>
</file>

<file path=xl/sharedStrings.xml><?xml version="1.0" encoding="utf-8"?>
<sst xmlns="http://schemas.openxmlformats.org/spreadsheetml/2006/main" count="121" uniqueCount="106">
  <si>
    <t>Наименование</t>
  </si>
  <si>
    <t xml:space="preserve"> (рублей)</t>
  </si>
  <si>
    <t>№ п/п</t>
  </si>
  <si>
    <t>1.</t>
  </si>
  <si>
    <t>4.</t>
  </si>
  <si>
    <t>2.</t>
  </si>
  <si>
    <t>3.</t>
  </si>
  <si>
    <t>5.</t>
  </si>
  <si>
    <t>6.</t>
  </si>
  <si>
    <t>7.</t>
  </si>
  <si>
    <t>Предоставление компенсации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</t>
  </si>
  <si>
    <t>Социальная поддержка детей-инвалидов, проживающих на территории города Сургута и состоящих на учёте в медицинских организациях Ханты-Мансийского автономного округа — Югры, осуществляющих деятельность на территории города Сургута, в форме приобретения и предоставления санаторно-курортных путёвок по типу «Мать и дитя» для лечения</t>
  </si>
  <si>
    <t>Основание</t>
  </si>
  <si>
    <t xml:space="preserve">ИНФОРМАЦИЯ </t>
  </si>
  <si>
    <t>ИТОГО</t>
  </si>
  <si>
    <t>ВСЕГО</t>
  </si>
  <si>
    <t>Решение Сургутской городской Думы от 28.02.2006 № 567-III ГД "Об утверждении Положения о звании Почетный гражданин города Сургута" и Положений об отдельных видах наград городского округа"</t>
  </si>
  <si>
    <t>Решение Думы города от 29.12.2009 № 666-IV ДГ "О предоставлении компенсации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фонде"</t>
  </si>
  <si>
    <t>Решение Думы города от 26.10.2013 № 404-V ДГ "О дополнительных мерах социальной поддержки детей-инвалидов"</t>
  </si>
  <si>
    <t>Решение Думы города от 27.12.2013 № 454-V ДГ "О дополнительной мере социальной поддержки обучающихся муниципальных образовательных учреждений"</t>
  </si>
  <si>
    <t>Решение Думы города от 29.09.2006 № 76-IV ДГ "О мерах дополнительной социальной поддержки по проезду в городском пассажирском транспорте общего пользования отдельным категориям населения"</t>
  </si>
  <si>
    <t>Обеспечение питанием, проживанием в период  участия учащихся(воспитанников) муниципальных образовательных организаций в межмуниципальных, региональных, межрегиональных, всероссийских и международных конкурсах, соревнованиях, творческих школах, иных мероприятиях, проездом к месту проведения мероприятия и обратно</t>
  </si>
  <si>
    <t xml:space="preserve">ИНФОРМАЦИЯ  </t>
  </si>
  <si>
    <t>Наименование статьи расходов</t>
  </si>
  <si>
    <t>Примечание</t>
  </si>
  <si>
    <t>Расходы на содержание Управления ЗАГС</t>
  </si>
  <si>
    <t>Расходы на содержание административной комиссии</t>
  </si>
  <si>
    <t>Приобретение жилья ветеранам, инвалидам и другим категориям граждан</t>
  </si>
  <si>
    <t>Организация и обеспечение отдыха и оздоровление детей</t>
  </si>
  <si>
    <t>(рублей)</t>
  </si>
  <si>
    <t xml:space="preserve"> по источникам финансирования:</t>
  </si>
  <si>
    <t>вышестоящие бюджеты</t>
  </si>
  <si>
    <t>местный бюджет</t>
  </si>
  <si>
    <t xml:space="preserve">Мероприятия по проведению дезинсекции и дератизации </t>
  </si>
  <si>
    <t>Решение Думы города от 02.10.2014 № 563-V ДГ "Об установлении расходных обязательств на оказание услуги по транспортировке тел (останков) умерших (погибших) в специализированные медицинские учреждения"</t>
  </si>
  <si>
    <t>Решение Думы города от 02.10.2014 № 569-V ДГ "О дополнительных мерах социальной поддержки учащихся (воспитанников) муниципальных образовательных организаций за счет средств бюджета города" (сумма из обоснований департамента образования к проекту бюджета, смет расходов на проведение мероприятий образовательными учреждениями в сфере культуры)</t>
  </si>
  <si>
    <t>40.0.00.72703</t>
  </si>
  <si>
    <t>40.0.00.72702</t>
  </si>
  <si>
    <t>40.0.00.72701</t>
  </si>
  <si>
    <t>Компенсация за проезд на городском автомобильном пассажирском транспорте (кроме такси) гражданам, которым присвоено звание "Почетный гражданин города Сургута"</t>
  </si>
  <si>
    <t>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(в том числе услуги по доставке выплат получателям)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</si>
  <si>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</si>
  <si>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</t>
  </si>
  <si>
    <t xml:space="preserve">Решение Думы города от 02.04.2010 № 720-IV ДГ "О дополнительных мерах социальной поддержки и социальной помощи спортсменам, тренерам и специалистам отрасли физической культуры и спорта за счет средств бюджета города Сургута" </t>
  </si>
  <si>
    <t>05.2.07.72704</t>
  </si>
  <si>
    <t>Меры социальной поддержки работников муниципальных образовательных учреждений (оплата найма жилья отдельным категориям педагогических работников)</t>
  </si>
  <si>
    <t xml:space="preserve">Дополнительная мера социальной поддержки детей из семей, признанных малоимущими, в виде компенсации фактической стоимости их проезда железнодорожным транспортом до места нахождения организации отдыха детей и их оздоровления и обратно </t>
  </si>
  <si>
    <t>03.4.03.72600</t>
  </si>
  <si>
    <t>Осуществление выплаты именных стипендий учащимся муниципальных учреждений, осуществляющих образовательную деятельность в сфере культуры, курируемых комитетом культуры и туризма</t>
  </si>
  <si>
    <t>04.3.02.20980</t>
  </si>
  <si>
    <t>03.0.03.20980</t>
  </si>
  <si>
    <t>40.0.00.20990</t>
  </si>
  <si>
    <t>15.0.01.20980</t>
  </si>
  <si>
    <t xml:space="preserve">Установленные расходные обязательства и иные меры поддержки граждан </t>
  </si>
  <si>
    <t>40.0.00.72600</t>
  </si>
  <si>
    <t>Расходы на организацию мероприятий при осуществлении деятельности по обращению с животными без владельцев</t>
  </si>
  <si>
    <t>03.2.01.72600</t>
  </si>
  <si>
    <t>03.0.00.00000</t>
  </si>
  <si>
    <t>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</si>
  <si>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 xml:space="preserve">Решение Думы города от 24.12.2014  № 639-V ДГ "О выплатах социального характера работникам муниципальных учреждений города Сургута" 
</t>
  </si>
  <si>
    <t>Предоставление мер социальной поддержки гражданам, которым присвоено звание «Почётный гражданин города Сургута»</t>
  </si>
  <si>
    <t>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</si>
  <si>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Транспортировка тел умерших
в специализированные медицинские учреждения</t>
  </si>
  <si>
    <t>Постановление Администрации города от 16.01.2017 № 161 "О порядке назначения и выплаты именной стипендии имени А.С. Знаменского учащимся муниципальных учреждений дополнительного образования, курируемых комитетом культуры и туризма, на период до 2030 года"</t>
  </si>
  <si>
    <t>Закон ХМАО-Югры от 30.09.2008  № 91-оз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государственной регистрации актов гражданского состояния". Решение Думы города от 20.06.2013 № 347-V ДГ "О Порядке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в сфере государственной регистрации актов гражданского состояния".</t>
  </si>
  <si>
    <t>Отклонение</t>
  </si>
  <si>
    <t>вышестоящие бюджеты, %</t>
  </si>
  <si>
    <t>местный бюджет, %</t>
  </si>
  <si>
    <t>Закон ХМАО-Югры от 05.04.2013 № 29-оз "О наделении органов местного самоуправления муниципальных образований ХМАО-Югры отдельным государственным полномочием ХМАО-Югры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животных". Решение Думы города от 26.10.2013 № 407-V ДГ "О Порядке и случаях использования финансовых средств муниципального образования городской округ город Сургут для осуществления переданного отдельного государственного полномочия Ханты-Мансийского автономного округа - Югры по организации мероприятий при осуществлении деятельности по обращению с животными без владельцев".</t>
  </si>
  <si>
    <t>Целевая статья</t>
  </si>
  <si>
    <t>4000059300, 400005930F</t>
  </si>
  <si>
    <t>1330184200, 13301G4200</t>
  </si>
  <si>
    <t>Закон ХМАО-Югры от 02.03.2009 № 5-оз "Об административных комиссиях в Ханты-Мансийском автономном округе - Югре". Решение Думы города от 28.12.2010 № 853-IV ДГ "О Порядке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по созданию административных комиссий и организационному обеспечению их деятельности".</t>
  </si>
  <si>
    <t>1700284250, 17002G4250</t>
  </si>
  <si>
    <t>Закон ХМАО-Югры от 09.06.2009 № 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 в Ханты-Мансийском автономном округе - Югре". Решение Думы города от 07.12.2015 № 801-V ДГ "О Порядке и случаях использования собственных материальных ресурсов и финансовых средств для осуществления переданного отдельного государственного полномочия по предоставлению детям-сиротам и детям, оставшимся без попечения родителей, лицам из числа детей-сирот и детей, оставшихся без попечения родителей, жилых помещений специализированного жилищного фонда по договорам найма специализированных жилых помещений в соответствии с законодательством Российской Федерации".</t>
  </si>
  <si>
    <t>Расходы на предоставление детям-сиротам и детям, оставшимся без попечения родителей, лицам, из числа детей-сирот, жилых помещений специализированного жилищного фонда по договорам найма специализированных жилых помещений</t>
  </si>
  <si>
    <t>3830584310, 38305G4310</t>
  </si>
  <si>
    <t>Закон ХМАО-Югры от 31.03.2009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законодательством". Решение Думы города от 25.04.2012 № 177-V ДГ утвержден порядок использования средств местного бюджета на реализацию государственных полномочий (на возмещение разницы в стоимости одного квадратного метра жилья)</t>
  </si>
  <si>
    <t>Закон ХМАО-Югры от 08.07.2005 № 62-оз "О наделении органов местного самоуправления муниципальных образований отдельными государственными полномочиями Ханты-Мансийского автономного округа - Югры". Решение Думы города от 26.12.2012 № 287-V ДГ "О порядке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по организации и обеспечению отдыха и оздоровления детей за счет средств местного бюджета".</t>
  </si>
  <si>
    <t>03.4.03.84080</t>
  </si>
  <si>
    <t>Закон ХМАО-Югры от 23.12.2016 № 102-оз "О наделении органов местного самоуправления муниципальных образований ХМАО-Югры отдельными государственными полномочиями по организации осуществления мероприятий по проведению дезинсекции и дератизации в Ханты-Мансийском автономном округе - Югре". Решение Думы города от 30.03.2017 № 95-VI ДГ "О Порядке использования собственных материальных ресурсов и финансовых средств муниципального образования городской округ город Сургут для осуществления переданных отдельных государственных полномочий по организации осуществления мероприятий по проведению дезинсекции и дератизации".</t>
  </si>
  <si>
    <t>* - без учета расходов в сотаве субсидии на финансовое обеспечение выпонения муниципального задания</t>
  </si>
  <si>
    <t>Постановление Администрации города Сургута от 03.12.2018 № 9262  "Об установлении размеров снижения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услуги"</t>
  </si>
  <si>
    <t>Постановление Администрации города от 12.07.2017 № 6039 "Об учреждении и порядке выплаты именной стипендии имени А.С. Знаменского учащимся муниципальных образовательных учреждений города, подведомственных департаменту образования, на 2017 - 2021 годы"</t>
  </si>
  <si>
    <t>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</t>
  </si>
  <si>
    <t>ИТОГО*</t>
  </si>
  <si>
    <t xml:space="preserve">Решение Думы города от 02.10.2018 № 326-VI ДГ "О предоставлении дополнительной меры социальной поддержки по оплате содержания жилых помещений отдельным категориям граждан" </t>
  </si>
  <si>
    <t>В составе субсидии на финансовое обеспечение выполнения муниципального задания</t>
  </si>
  <si>
    <t>03.0.02.72600</t>
  </si>
  <si>
    <t>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в дни функционирования лагеря с дневным пребыванием детей на базе муниципального образовательного учреждения</t>
  </si>
  <si>
    <t xml:space="preserve">Целевая статья 
</t>
  </si>
  <si>
    <t>Проект бюджета на 2021 год</t>
  </si>
  <si>
    <t>Расходы за 2021 год</t>
  </si>
  <si>
    <t>Кассовые расходы за 2021 год</t>
  </si>
  <si>
    <t>Расходы в составе нормативных затрат на оказание услуг</t>
  </si>
  <si>
    <t>36.1.03.00000</t>
  </si>
  <si>
    <t>Решение Думы города от 01.11.2016 № 22-VI ДГ "О дополнительных мерах социальной поддержки граждан старшего поколения, проживающих на территории города, на 2017 - 2019 годы"</t>
  </si>
  <si>
    <t xml:space="preserve">Решение Думы города от 26.09.2019 № 479-VI ДГ "О дополнительной мере социальной поддержки детей из семей, признанных малоимущими"
</t>
  </si>
  <si>
    <t>Приложение 7 к заключению</t>
  </si>
  <si>
    <t xml:space="preserve">Отчет об исполнении бюджета городского </t>
  </si>
  <si>
    <t xml:space="preserve">округа город Сургут Ханты-Мансийского </t>
  </si>
  <si>
    <t>автономного округа – Югры за 2021 год</t>
  </si>
  <si>
    <t>Приложение 8 к заключению</t>
  </si>
  <si>
    <t xml:space="preserve">от 29.04.2022 № КСП-01-17-22 на </t>
  </si>
  <si>
    <t>о расходах местного бюджета на предоставление мер социальной поддержки отдельным категориям граждан в 2021 году</t>
  </si>
  <si>
    <t>о планировании бюджетных ассигнований и кассовых расходах на исполнение переданных государственных полномочий за счет средств местного бюджета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</si>
</sst>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?"/>
  </numFmts>
  <fonts count="24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Calibri"/>
      <family val="2"/>
      <scheme val="minor"/>
    </font>
    <font>
      <sz val="9"/>
      <name val="Times New Roman"/>
      <family val="1"/>
      <charset val="204"/>
    </font>
    <font>
      <sz val="9"/>
      <name val="Calibri"/>
      <family val="2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2" borderId="1"/>
    <xf numFmtId="43" fontId="2" fillId="0" borderId="0" applyFont="0" applyFill="0" applyBorder="0" applyAlignment="0" applyProtection="0"/>
    <xf numFmtId="0" fontId="2" fillId="2" borderId="1"/>
  </cellStyleXfs>
  <cellXfs count="110">
    <xf numFmtId="0" fontId="0" fillId="0" borderId="0" xfId="0"/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justify"/>
    </xf>
    <xf numFmtId="0" fontId="7" fillId="0" borderId="0" xfId="0" applyFont="1"/>
    <xf numFmtId="0" fontId="7" fillId="0" borderId="0" xfId="0" applyFont="1" applyAlignment="1">
      <alignment horizontal="right" vertical="justify"/>
    </xf>
    <xf numFmtId="0" fontId="5" fillId="0" borderId="1" xfId="0" applyFont="1" applyBorder="1" applyAlignment="1">
      <alignment horizontal="right" vertical="justify"/>
    </xf>
    <xf numFmtId="0" fontId="7" fillId="0" borderId="0" xfId="0" applyFont="1" applyAlignment="1">
      <alignment horizontal="right"/>
    </xf>
    <xf numFmtId="0" fontId="5" fillId="0" borderId="2" xfId="0" applyFont="1" applyBorder="1" applyAlignment="1">
      <alignment horizontal="center" vertical="justify"/>
    </xf>
    <xf numFmtId="0" fontId="7" fillId="0" borderId="0" xfId="0" applyFont="1" applyAlignment="1">
      <alignment horizontal="center" vertical="justify"/>
    </xf>
    <xf numFmtId="0" fontId="4" fillId="0" borderId="0" xfId="0" applyFont="1"/>
    <xf numFmtId="43" fontId="7" fillId="0" borderId="0" xfId="2" applyFont="1"/>
    <xf numFmtId="0" fontId="6" fillId="0" borderId="1" xfId="0" applyFont="1" applyBorder="1" applyAlignment="1">
      <alignment horizontal="center" vertical="justify"/>
    </xf>
    <xf numFmtId="0" fontId="8" fillId="0" borderId="0" xfId="0" applyFont="1"/>
    <xf numFmtId="164" fontId="11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justify"/>
    </xf>
    <xf numFmtId="4" fontId="6" fillId="0" borderId="0" xfId="0" applyNumberFormat="1" applyFont="1" applyAlignment="1">
      <alignment vertical="justify"/>
    </xf>
    <xf numFmtId="43" fontId="6" fillId="0" borderId="0" xfId="2" applyFont="1"/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7" fillId="3" borderId="0" xfId="0" applyFont="1" applyFill="1"/>
    <xf numFmtId="0" fontId="6" fillId="0" borderId="2" xfId="0" applyFont="1" applyBorder="1" applyAlignment="1">
      <alignment horizontal="center" vertical="justify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right" vertical="justify"/>
    </xf>
    <xf numFmtId="0" fontId="6" fillId="0" borderId="2" xfId="0" applyFont="1" applyBorder="1" applyAlignment="1">
      <alignment horizontal="center" vertical="justify"/>
    </xf>
    <xf numFmtId="0" fontId="5" fillId="0" borderId="2" xfId="0" applyFont="1" applyBorder="1" applyAlignment="1">
      <alignment horizontal="center" vertical="center" wrapText="1"/>
    </xf>
    <xf numFmtId="0" fontId="14" fillId="2" borderId="1" xfId="3" applyFont="1"/>
    <xf numFmtId="0" fontId="14" fillId="2" borderId="1" xfId="3" applyFont="1" applyAlignment="1">
      <alignment vertical="center" wrapText="1"/>
    </xf>
    <xf numFmtId="0" fontId="14" fillId="2" borderId="1" xfId="3" applyFont="1" applyAlignment="1">
      <alignment horizontal="center"/>
    </xf>
    <xf numFmtId="0" fontId="17" fillId="2" borderId="1" xfId="3" applyFont="1"/>
    <xf numFmtId="0" fontId="17" fillId="2" borderId="1" xfId="3" applyFont="1" applyAlignment="1">
      <alignment vertical="center" wrapText="1"/>
    </xf>
    <xf numFmtId="0" fontId="17" fillId="2" borderId="1" xfId="3" applyFont="1" applyAlignment="1">
      <alignment horizontal="center"/>
    </xf>
    <xf numFmtId="0" fontId="17" fillId="2" borderId="1" xfId="3" applyFont="1" applyAlignment="1">
      <alignment horizontal="center" vertical="top"/>
    </xf>
    <xf numFmtId="0" fontId="2" fillId="2" borderId="1" xfId="3" applyAlignment="1">
      <alignment wrapText="1"/>
    </xf>
    <xf numFmtId="0" fontId="16" fillId="2" borderId="1" xfId="3" applyFont="1"/>
    <xf numFmtId="0" fontId="15" fillId="2" borderId="2" xfId="3" applyFont="1" applyFill="1" applyBorder="1" applyAlignment="1">
      <alignment vertical="center" wrapText="1"/>
    </xf>
    <xf numFmtId="4" fontId="12" fillId="2" borderId="2" xfId="3" applyNumberFormat="1" applyFont="1" applyFill="1" applyBorder="1" applyAlignment="1">
      <alignment horizontal="right"/>
    </xf>
    <xf numFmtId="0" fontId="15" fillId="2" borderId="2" xfId="3" applyFont="1" applyFill="1" applyBorder="1"/>
    <xf numFmtId="164" fontId="15" fillId="2" borderId="2" xfId="3" applyNumberFormat="1" applyFont="1" applyFill="1" applyBorder="1" applyAlignment="1">
      <alignment horizontal="center" vertical="center" wrapText="1"/>
    </xf>
    <xf numFmtId="0" fontId="15" fillId="2" borderId="2" xfId="3" applyFont="1" applyBorder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2" xfId="3" applyFont="1" applyBorder="1" applyAlignment="1">
      <alignment horizontal="center" vertical="center"/>
    </xf>
    <xf numFmtId="0" fontId="15" fillId="2" borderId="2" xfId="3" applyFont="1" applyBorder="1" applyAlignment="1">
      <alignment horizontal="center" vertical="center"/>
    </xf>
    <xf numFmtId="0" fontId="10" fillId="2" borderId="3" xfId="3" applyFont="1" applyFill="1" applyBorder="1" applyAlignment="1">
      <alignment horizontal="center" vertical="center"/>
    </xf>
    <xf numFmtId="0" fontId="11" fillId="2" borderId="1" xfId="3" applyNumberFormat="1" applyFont="1" applyFill="1" applyBorder="1" applyAlignment="1">
      <alignment horizontal="right" vertical="center" wrapText="1"/>
    </xf>
    <xf numFmtId="0" fontId="12" fillId="2" borderId="1" xfId="3" applyFont="1" applyAlignment="1">
      <alignment horizontal="center"/>
    </xf>
    <xf numFmtId="0" fontId="13" fillId="2" borderId="1" xfId="3" applyFont="1" applyAlignment="1">
      <alignment horizontal="center"/>
    </xf>
    <xf numFmtId="164" fontId="10" fillId="3" borderId="2" xfId="3" applyNumberFormat="1" applyFont="1" applyFill="1" applyBorder="1" applyAlignment="1">
      <alignment horizontal="justify" vertical="center" wrapText="1"/>
    </xf>
    <xf numFmtId="49" fontId="10" fillId="3" borderId="2" xfId="3" applyNumberFormat="1" applyFont="1" applyFill="1" applyBorder="1" applyAlignment="1">
      <alignment horizontal="center" vertical="center" wrapText="1"/>
    </xf>
    <xf numFmtId="4" fontId="11" fillId="3" borderId="2" xfId="3" applyNumberFormat="1" applyFont="1" applyFill="1" applyBorder="1" applyAlignment="1">
      <alignment horizontal="right" vertical="center"/>
    </xf>
    <xf numFmtId="49" fontId="10" fillId="3" borderId="2" xfId="3" applyNumberFormat="1" applyFont="1" applyFill="1" applyBorder="1" applyAlignment="1">
      <alignment horizontal="justify" vertical="center" wrapText="1"/>
    </xf>
    <xf numFmtId="4" fontId="10" fillId="3" borderId="2" xfId="3" applyNumberFormat="1" applyFont="1" applyFill="1" applyBorder="1" applyAlignment="1">
      <alignment horizontal="center" vertical="center" wrapText="1"/>
    </xf>
    <xf numFmtId="164" fontId="15" fillId="3" borderId="2" xfId="3" applyNumberFormat="1" applyFont="1" applyFill="1" applyBorder="1" applyAlignment="1">
      <alignment horizontal="center" vertical="center" wrapText="1"/>
    </xf>
    <xf numFmtId="49" fontId="15" fillId="3" borderId="2" xfId="3" applyNumberFormat="1" applyFont="1" applyFill="1" applyBorder="1" applyAlignment="1">
      <alignment horizontal="center" vertical="center" wrapText="1"/>
    </xf>
    <xf numFmtId="4" fontId="12" fillId="3" borderId="2" xfId="3" applyNumberFormat="1" applyFont="1" applyFill="1" applyBorder="1" applyAlignment="1">
      <alignment horizontal="right" vertical="center"/>
    </xf>
    <xf numFmtId="0" fontId="15" fillId="3" borderId="2" xfId="3" applyFont="1" applyFill="1" applyBorder="1" applyAlignment="1">
      <alignment vertical="center" wrapText="1"/>
    </xf>
    <xf numFmtId="0" fontId="10" fillId="3" borderId="2" xfId="3" applyFont="1" applyFill="1" applyBorder="1" applyAlignment="1">
      <alignment horizontal="justify" vertical="center" wrapText="1"/>
    </xf>
    <xf numFmtId="0" fontId="10" fillId="3" borderId="3" xfId="3" applyFont="1" applyFill="1" applyBorder="1" applyAlignment="1">
      <alignment horizontal="justify" vertical="center" wrapText="1"/>
    </xf>
    <xf numFmtId="0" fontId="19" fillId="2" borderId="1" xfId="3" applyFont="1" applyAlignment="1">
      <alignment vertical="center" wrapText="1"/>
    </xf>
    <xf numFmtId="0" fontId="20" fillId="2" borderId="1" xfId="3" applyFont="1"/>
    <xf numFmtId="0" fontId="19" fillId="3" borderId="0" xfId="0" applyFont="1" applyFill="1"/>
    <xf numFmtId="0" fontId="19" fillId="3" borderId="0" xfId="0" applyFont="1" applyFill="1" applyAlignment="1"/>
    <xf numFmtId="0" fontId="3" fillId="2" borderId="0" xfId="0" applyFont="1" applyFill="1" applyAlignment="1">
      <alignment wrapText="1"/>
    </xf>
    <xf numFmtId="0" fontId="21" fillId="2" borderId="2" xfId="3" applyFont="1" applyBorder="1" applyAlignment="1">
      <alignment horizontal="center"/>
    </xf>
    <xf numFmtId="0" fontId="21" fillId="2" borderId="2" xfId="3" applyFont="1" applyBorder="1" applyAlignment="1">
      <alignment horizontal="center" vertical="center" wrapText="1"/>
    </xf>
    <xf numFmtId="0" fontId="22" fillId="2" borderId="1" xfId="3" applyFont="1" applyAlignment="1">
      <alignment horizontal="center"/>
    </xf>
    <xf numFmtId="4" fontId="8" fillId="2" borderId="2" xfId="0" applyNumberFormat="1" applyFont="1" applyFill="1" applyBorder="1" applyAlignment="1">
      <alignment horizontal="center" vertical="center"/>
    </xf>
    <xf numFmtId="4" fontId="23" fillId="2" borderId="2" xfId="0" applyNumberFormat="1" applyFont="1" applyFill="1" applyBorder="1" applyAlignment="1" applyProtection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0" fontId="19" fillId="3" borderId="0" xfId="0" applyFont="1" applyFill="1" applyAlignment="1">
      <alignment horizontal="left" vertical="top" wrapText="1"/>
    </xf>
    <xf numFmtId="0" fontId="10" fillId="3" borderId="7" xfId="3" applyFont="1" applyFill="1" applyBorder="1" applyAlignment="1">
      <alignment horizontal="center" vertical="center" wrapText="1"/>
    </xf>
    <xf numFmtId="0" fontId="10" fillId="3" borderId="6" xfId="3" applyFont="1" applyFill="1" applyBorder="1" applyAlignment="1">
      <alignment horizontal="center" vertical="center" wrapText="1"/>
    </xf>
    <xf numFmtId="0" fontId="17" fillId="2" borderId="1" xfId="3" applyFont="1" applyAlignment="1">
      <alignment horizontal="left" wrapText="1"/>
    </xf>
    <xf numFmtId="0" fontId="18" fillId="2" borderId="1" xfId="3" applyFont="1" applyAlignment="1">
      <alignment horizontal="left" wrapText="1"/>
    </xf>
    <xf numFmtId="0" fontId="10" fillId="2" borderId="3" xfId="3" applyFont="1" applyBorder="1" applyAlignment="1">
      <alignment horizontal="center" vertical="center" wrapText="1"/>
    </xf>
    <xf numFmtId="0" fontId="10" fillId="2" borderId="4" xfId="3" applyFont="1" applyBorder="1" applyAlignment="1">
      <alignment horizontal="center" vertical="center" wrapText="1"/>
    </xf>
    <xf numFmtId="164" fontId="12" fillId="3" borderId="7" xfId="3" applyNumberFormat="1" applyFont="1" applyFill="1" applyBorder="1" applyAlignment="1">
      <alignment horizontal="center" vertical="center" wrapText="1"/>
    </xf>
    <xf numFmtId="164" fontId="12" fillId="3" borderId="5" xfId="3" applyNumberFormat="1" applyFont="1" applyFill="1" applyBorder="1" applyAlignment="1">
      <alignment horizontal="center" vertical="center" wrapText="1"/>
    </xf>
    <xf numFmtId="164" fontId="12" fillId="3" borderId="6" xfId="3" applyNumberFormat="1" applyFont="1" applyFill="1" applyBorder="1" applyAlignment="1">
      <alignment horizontal="center" vertical="center" wrapText="1"/>
    </xf>
    <xf numFmtId="164" fontId="12" fillId="2" borderId="1" xfId="3" applyNumberFormat="1" applyFont="1" applyFill="1" applyBorder="1" applyAlignment="1">
      <alignment horizontal="center" vertical="center" wrapText="1"/>
    </xf>
    <xf numFmtId="0" fontId="12" fillId="2" borderId="1" xfId="3" applyFont="1" applyBorder="1" applyAlignment="1">
      <alignment horizontal="center"/>
    </xf>
    <xf numFmtId="3" fontId="10" fillId="2" borderId="3" xfId="3" applyNumberFormat="1" applyFont="1" applyFill="1" applyBorder="1" applyAlignment="1">
      <alignment horizontal="center" vertical="center" wrapText="1"/>
    </xf>
    <xf numFmtId="3" fontId="10" fillId="2" borderId="4" xfId="3" applyNumberFormat="1" applyFont="1" applyFill="1" applyBorder="1" applyAlignment="1">
      <alignment horizontal="center" vertical="center" wrapText="1"/>
    </xf>
    <xf numFmtId="49" fontId="10" fillId="2" borderId="3" xfId="1" applyNumberFormat="1" applyFont="1" applyFill="1" applyBorder="1" applyAlignment="1">
      <alignment horizontal="center" vertical="center" wrapText="1"/>
    </xf>
    <xf numFmtId="49" fontId="10" fillId="2" borderId="4" xfId="1" applyNumberFormat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justify"/>
    </xf>
    <xf numFmtId="0" fontId="5" fillId="3" borderId="2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justify"/>
    </xf>
    <xf numFmtId="0" fontId="5" fillId="2" borderId="7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justify"/>
    </xf>
    <xf numFmtId="0" fontId="5" fillId="0" borderId="5" xfId="0" applyFont="1" applyBorder="1" applyAlignment="1">
      <alignment horizontal="center" vertical="justify"/>
    </xf>
    <xf numFmtId="0" fontId="5" fillId="0" borderId="6" xfId="0" applyFont="1" applyBorder="1" applyAlignment="1">
      <alignment horizontal="center" vertical="justify"/>
    </xf>
    <xf numFmtId="4" fontId="6" fillId="0" borderId="0" xfId="0" applyNumberFormat="1" applyFont="1" applyAlignment="1">
      <alignment horizontal="center" vertical="justify"/>
    </xf>
    <xf numFmtId="0" fontId="6" fillId="0" borderId="0" xfId="0" applyFont="1" applyAlignment="1">
      <alignment horizontal="center" vertical="justify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showGridLines="0" tabSelected="1" zoomScaleNormal="100" zoomScaleSheetLayoutView="110" workbookViewId="0">
      <selection activeCell="D13" sqref="D13"/>
    </sheetView>
  </sheetViews>
  <sheetFormatPr defaultColWidth="9.140625" defaultRowHeight="10.15" customHeight="1" x14ac:dyDescent="0.25"/>
  <cols>
    <col min="1" max="1" width="4.5703125" style="34" customWidth="1"/>
    <col min="2" max="2" width="52" style="32" customWidth="1"/>
    <col min="3" max="3" width="14.85546875" style="32" customWidth="1"/>
    <col min="4" max="4" width="20.85546875" style="32" customWidth="1"/>
    <col min="5" max="5" width="19.28515625" style="32" customWidth="1"/>
    <col min="6" max="6" width="20.28515625" style="32" customWidth="1"/>
    <col min="7" max="7" width="60.42578125" style="33" customWidth="1"/>
    <col min="8" max="16384" width="9.140625" style="32"/>
  </cols>
  <sheetData>
    <row r="1" spans="1:10" ht="17.25" customHeight="1" x14ac:dyDescent="0.3">
      <c r="G1" s="64" t="s">
        <v>98</v>
      </c>
      <c r="H1" s="65"/>
      <c r="I1" s="65"/>
      <c r="J1" s="65"/>
    </row>
    <row r="2" spans="1:10" ht="16.5" x14ac:dyDescent="0.25">
      <c r="G2" s="67" t="s">
        <v>103</v>
      </c>
      <c r="H2" s="66"/>
      <c r="I2" s="66"/>
      <c r="J2" s="66"/>
    </row>
    <row r="3" spans="1:10" ht="16.5" x14ac:dyDescent="0.25">
      <c r="G3" s="67" t="s">
        <v>99</v>
      </c>
      <c r="H3" s="66"/>
      <c r="I3" s="66"/>
      <c r="J3" s="66"/>
    </row>
    <row r="4" spans="1:10" ht="16.5" x14ac:dyDescent="0.25">
      <c r="G4" s="75" t="s">
        <v>100</v>
      </c>
      <c r="H4" s="75"/>
      <c r="I4" s="75"/>
      <c r="J4" s="75"/>
    </row>
    <row r="5" spans="1:10" ht="16.5" x14ac:dyDescent="0.25">
      <c r="G5" s="64" t="s">
        <v>101</v>
      </c>
    </row>
    <row r="6" spans="1:10" ht="15.75" customHeight="1" x14ac:dyDescent="0.25"/>
    <row r="7" spans="1:10" s="52" customFormat="1" ht="18.75" customHeight="1" x14ac:dyDescent="0.2">
      <c r="A7" s="85" t="s">
        <v>13</v>
      </c>
      <c r="B7" s="85"/>
      <c r="C7" s="85"/>
      <c r="D7" s="85"/>
      <c r="E7" s="85"/>
      <c r="F7" s="85"/>
      <c r="G7" s="85"/>
    </row>
    <row r="8" spans="1:10" s="51" customFormat="1" ht="15" customHeight="1" x14ac:dyDescent="0.3">
      <c r="A8" s="86" t="s">
        <v>104</v>
      </c>
      <c r="B8" s="86"/>
      <c r="C8" s="86"/>
      <c r="D8" s="86"/>
      <c r="E8" s="86"/>
      <c r="F8" s="86"/>
      <c r="G8" s="86"/>
    </row>
    <row r="9" spans="1:10" ht="19.149999999999999" customHeight="1" x14ac:dyDescent="0.25">
      <c r="B9" s="50"/>
      <c r="C9" s="50"/>
      <c r="D9" s="50"/>
      <c r="E9" s="50"/>
      <c r="G9" s="50" t="s">
        <v>1</v>
      </c>
    </row>
    <row r="10" spans="1:10" ht="15" customHeight="1" x14ac:dyDescent="0.25">
      <c r="A10" s="87" t="s">
        <v>2</v>
      </c>
      <c r="B10" s="89" t="s">
        <v>0</v>
      </c>
      <c r="C10" s="89" t="s">
        <v>90</v>
      </c>
      <c r="D10" s="91" t="s">
        <v>91</v>
      </c>
      <c r="E10" s="91" t="s">
        <v>93</v>
      </c>
      <c r="F10" s="91" t="s">
        <v>65</v>
      </c>
      <c r="G10" s="80" t="s">
        <v>12</v>
      </c>
    </row>
    <row r="11" spans="1:10" ht="30.75" customHeight="1" x14ac:dyDescent="0.25">
      <c r="A11" s="88"/>
      <c r="B11" s="90"/>
      <c r="C11" s="90"/>
      <c r="D11" s="91"/>
      <c r="E11" s="91"/>
      <c r="F11" s="91"/>
      <c r="G11" s="81"/>
    </row>
    <row r="12" spans="1:10" s="71" customFormat="1" ht="12" x14ac:dyDescent="0.2">
      <c r="A12" s="69">
        <v>1</v>
      </c>
      <c r="B12" s="69">
        <v>2</v>
      </c>
      <c r="C12" s="69">
        <v>3</v>
      </c>
      <c r="D12" s="69">
        <v>4</v>
      </c>
      <c r="E12" s="69">
        <v>5</v>
      </c>
      <c r="F12" s="69">
        <v>6</v>
      </c>
      <c r="G12" s="70">
        <v>7</v>
      </c>
    </row>
    <row r="13" spans="1:10" ht="126" x14ac:dyDescent="0.25">
      <c r="A13" s="46">
        <v>1</v>
      </c>
      <c r="B13" s="53" t="s">
        <v>89</v>
      </c>
      <c r="C13" s="54" t="s">
        <v>88</v>
      </c>
      <c r="D13" s="55">
        <v>45315000</v>
      </c>
      <c r="E13" s="55">
        <v>70680052.120000005</v>
      </c>
      <c r="F13" s="55">
        <f t="shared" ref="F13:F20" si="0">E13-D13</f>
        <v>25365052.120000005</v>
      </c>
      <c r="G13" s="62" t="s">
        <v>19</v>
      </c>
    </row>
    <row r="14" spans="1:10" ht="94.5" x14ac:dyDescent="0.25">
      <c r="A14" s="46">
        <v>2</v>
      </c>
      <c r="B14" s="56" t="s">
        <v>40</v>
      </c>
      <c r="C14" s="54" t="s">
        <v>37</v>
      </c>
      <c r="D14" s="55">
        <v>65985340.799999997</v>
      </c>
      <c r="E14" s="55">
        <v>65854456.560000002</v>
      </c>
      <c r="F14" s="55">
        <f t="shared" si="0"/>
        <v>-130884.23999999464</v>
      </c>
      <c r="G14" s="62" t="s">
        <v>20</v>
      </c>
    </row>
    <row r="15" spans="1:10" ht="63" x14ac:dyDescent="0.25">
      <c r="A15" s="46">
        <v>3</v>
      </c>
      <c r="B15" s="56" t="s">
        <v>39</v>
      </c>
      <c r="C15" s="54" t="s">
        <v>38</v>
      </c>
      <c r="D15" s="55">
        <v>7200</v>
      </c>
      <c r="E15" s="55">
        <v>7200</v>
      </c>
      <c r="F15" s="55">
        <f t="shared" si="0"/>
        <v>0</v>
      </c>
      <c r="G15" s="62" t="s">
        <v>20</v>
      </c>
    </row>
    <row r="16" spans="1:10" ht="63" x14ac:dyDescent="0.25">
      <c r="A16" s="46">
        <v>4</v>
      </c>
      <c r="B16" s="56" t="s">
        <v>60</v>
      </c>
      <c r="C16" s="54" t="s">
        <v>54</v>
      </c>
      <c r="D16" s="55">
        <v>545895.08000000007</v>
      </c>
      <c r="E16" s="55">
        <f>10056+406630.31</f>
        <v>416686.31</v>
      </c>
      <c r="F16" s="55">
        <f t="shared" si="0"/>
        <v>-129208.77000000008</v>
      </c>
      <c r="G16" s="62" t="s">
        <v>16</v>
      </c>
    </row>
    <row r="17" spans="1:7" ht="63" x14ac:dyDescent="0.25">
      <c r="A17" s="46">
        <v>5</v>
      </c>
      <c r="B17" s="56" t="s">
        <v>41</v>
      </c>
      <c r="C17" s="54" t="s">
        <v>36</v>
      </c>
      <c r="D17" s="55">
        <v>5888840</v>
      </c>
      <c r="E17" s="55">
        <v>5131452</v>
      </c>
      <c r="F17" s="55">
        <f t="shared" si="0"/>
        <v>-757388</v>
      </c>
      <c r="G17" s="62" t="s">
        <v>96</v>
      </c>
    </row>
    <row r="18" spans="1:7" ht="78.75" x14ac:dyDescent="0.25">
      <c r="A18" s="46">
        <v>6</v>
      </c>
      <c r="B18" s="56" t="s">
        <v>10</v>
      </c>
      <c r="C18" s="54" t="s">
        <v>54</v>
      </c>
      <c r="D18" s="55">
        <v>0</v>
      </c>
      <c r="E18" s="55">
        <v>0</v>
      </c>
      <c r="F18" s="55">
        <f t="shared" si="0"/>
        <v>0</v>
      </c>
      <c r="G18" s="62" t="s">
        <v>17</v>
      </c>
    </row>
    <row r="19" spans="1:7" ht="141.75" x14ac:dyDescent="0.25">
      <c r="A19" s="46">
        <v>7</v>
      </c>
      <c r="B19" s="53" t="s">
        <v>11</v>
      </c>
      <c r="C19" s="54" t="s">
        <v>47</v>
      </c>
      <c r="D19" s="55">
        <v>8395301.6999999993</v>
      </c>
      <c r="E19" s="55">
        <v>8395293.5999999996</v>
      </c>
      <c r="F19" s="55">
        <f t="shared" si="0"/>
        <v>-8.099999999627471</v>
      </c>
      <c r="G19" s="62" t="s">
        <v>18</v>
      </c>
    </row>
    <row r="20" spans="1:7" ht="126" x14ac:dyDescent="0.25">
      <c r="A20" s="46">
        <v>8</v>
      </c>
      <c r="B20" s="62" t="s">
        <v>21</v>
      </c>
      <c r="C20" s="54" t="s">
        <v>57</v>
      </c>
      <c r="D20" s="55">
        <v>5040258</v>
      </c>
      <c r="E20" s="55">
        <f>141300+202920+202137+306720</f>
        <v>853077</v>
      </c>
      <c r="F20" s="55">
        <f t="shared" si="0"/>
        <v>-4187181</v>
      </c>
      <c r="G20" s="62" t="s">
        <v>35</v>
      </c>
    </row>
    <row r="21" spans="1:7" ht="63" x14ac:dyDescent="0.25">
      <c r="A21" s="46">
        <v>9</v>
      </c>
      <c r="B21" s="62" t="s">
        <v>45</v>
      </c>
      <c r="C21" s="54" t="s">
        <v>56</v>
      </c>
      <c r="D21" s="57" t="s">
        <v>94</v>
      </c>
      <c r="E21" s="76" t="s">
        <v>87</v>
      </c>
      <c r="F21" s="77"/>
      <c r="G21" s="62" t="s">
        <v>59</v>
      </c>
    </row>
    <row r="22" spans="1:7" ht="78.75" x14ac:dyDescent="0.25">
      <c r="A22" s="49">
        <v>10</v>
      </c>
      <c r="B22" s="63" t="s">
        <v>42</v>
      </c>
      <c r="C22" s="54" t="s">
        <v>44</v>
      </c>
      <c r="D22" s="55">
        <v>1697580</v>
      </c>
      <c r="E22" s="55">
        <v>1585200</v>
      </c>
      <c r="F22" s="55">
        <f>E22-D22</f>
        <v>-112380</v>
      </c>
      <c r="G22" s="63" t="s">
        <v>43</v>
      </c>
    </row>
    <row r="23" spans="1:7" ht="94.5" x14ac:dyDescent="0.25">
      <c r="A23" s="46">
        <v>11</v>
      </c>
      <c r="B23" s="62" t="s">
        <v>46</v>
      </c>
      <c r="C23" s="54" t="s">
        <v>47</v>
      </c>
      <c r="D23" s="55">
        <v>161000</v>
      </c>
      <c r="E23" s="55">
        <v>0</v>
      </c>
      <c r="F23" s="55">
        <f>E23-D23</f>
        <v>-161000</v>
      </c>
      <c r="G23" s="62" t="s">
        <v>97</v>
      </c>
    </row>
    <row r="24" spans="1:7" ht="63" x14ac:dyDescent="0.25">
      <c r="A24" s="49">
        <v>12</v>
      </c>
      <c r="B24" s="63" t="s">
        <v>58</v>
      </c>
      <c r="C24" s="54" t="s">
        <v>51</v>
      </c>
      <c r="D24" s="55">
        <v>6854368.6999999993</v>
      </c>
      <c r="E24" s="55">
        <v>5770567.3899999997</v>
      </c>
      <c r="F24" s="55">
        <f>E24-D24</f>
        <v>-1083801.3099999996</v>
      </c>
      <c r="G24" s="62" t="s">
        <v>86</v>
      </c>
    </row>
    <row r="25" spans="1:7" s="40" customFormat="1" ht="25.9" customHeight="1" x14ac:dyDescent="0.25">
      <c r="A25" s="48"/>
      <c r="B25" s="58" t="s">
        <v>85</v>
      </c>
      <c r="C25" s="59"/>
      <c r="D25" s="60">
        <f>D24+D23+D22+D19+D18+D17+D16+D15+D14+D13+D20</f>
        <v>139890784.28</v>
      </c>
      <c r="E25" s="60">
        <f>E24+E23+E18+E17+E16+E14+E13+E22+E19+E15+E20</f>
        <v>158693984.97999999</v>
      </c>
      <c r="F25" s="60">
        <f>F24+F23+F18+F17+F16+F14+F13+F22+F19+F15</f>
        <v>22990381.70000001</v>
      </c>
      <c r="G25" s="61"/>
    </row>
    <row r="26" spans="1:7" s="40" customFormat="1" ht="23.45" customHeight="1" x14ac:dyDescent="0.25">
      <c r="A26" s="48"/>
      <c r="B26" s="82" t="s">
        <v>53</v>
      </c>
      <c r="C26" s="83"/>
      <c r="D26" s="83"/>
      <c r="E26" s="83"/>
      <c r="F26" s="83"/>
      <c r="G26" s="84"/>
    </row>
    <row r="27" spans="1:7" s="40" customFormat="1" ht="63" x14ac:dyDescent="0.25">
      <c r="A27" s="46">
        <v>13</v>
      </c>
      <c r="B27" s="53" t="s">
        <v>62</v>
      </c>
      <c r="C27" s="54" t="s">
        <v>52</v>
      </c>
      <c r="D27" s="55">
        <v>5419457.2800000003</v>
      </c>
      <c r="E27" s="55">
        <v>515669.28</v>
      </c>
      <c r="F27" s="55">
        <f>E27-D27</f>
        <v>-4903788</v>
      </c>
      <c r="G27" s="62" t="s">
        <v>34</v>
      </c>
    </row>
    <row r="28" spans="1:7" ht="83.25" customHeight="1" x14ac:dyDescent="0.25">
      <c r="A28" s="46">
        <v>14</v>
      </c>
      <c r="B28" s="62" t="s">
        <v>48</v>
      </c>
      <c r="C28" s="54" t="s">
        <v>49</v>
      </c>
      <c r="D28" s="55">
        <v>323190</v>
      </c>
      <c r="E28" s="55">
        <v>323190</v>
      </c>
      <c r="F28" s="55">
        <f>E28-D28</f>
        <v>0</v>
      </c>
      <c r="G28" s="62" t="s">
        <v>63</v>
      </c>
    </row>
    <row r="29" spans="1:7" ht="90" customHeight="1" x14ac:dyDescent="0.25">
      <c r="A29" s="47">
        <v>15</v>
      </c>
      <c r="B29" s="62" t="s">
        <v>84</v>
      </c>
      <c r="C29" s="54" t="s">
        <v>50</v>
      </c>
      <c r="D29" s="55">
        <v>3887400</v>
      </c>
      <c r="E29" s="55">
        <v>3895591.67</v>
      </c>
      <c r="F29" s="55">
        <f>E29-D29</f>
        <v>8191.6699999999255</v>
      </c>
      <c r="G29" s="62" t="s">
        <v>83</v>
      </c>
    </row>
    <row r="30" spans="1:7" ht="94.5" x14ac:dyDescent="0.25">
      <c r="A30" s="46">
        <v>16</v>
      </c>
      <c r="B30" s="62" t="s">
        <v>61</v>
      </c>
      <c r="C30" s="54" t="s">
        <v>51</v>
      </c>
      <c r="D30" s="55">
        <v>25132277.609999999</v>
      </c>
      <c r="E30" s="55">
        <v>11013802.51</v>
      </c>
      <c r="F30" s="55">
        <f>E30-D30</f>
        <v>-14118475.1</v>
      </c>
      <c r="G30" s="62" t="s">
        <v>82</v>
      </c>
    </row>
    <row r="31" spans="1:7" s="40" customFormat="1" ht="19.5" customHeight="1" x14ac:dyDescent="0.3">
      <c r="A31" s="45"/>
      <c r="B31" s="44" t="s">
        <v>15</v>
      </c>
      <c r="C31" s="43"/>
      <c r="D31" s="42">
        <f>SUM(D27:D30)</f>
        <v>34762324.890000001</v>
      </c>
      <c r="E31" s="42">
        <f>SUM(E27:E30)</f>
        <v>15748253.460000001</v>
      </c>
      <c r="F31" s="42">
        <f>SUM(F27:F30)</f>
        <v>-19014071.43</v>
      </c>
      <c r="G31" s="41"/>
    </row>
    <row r="32" spans="1:7" ht="9.6" customHeight="1" x14ac:dyDescent="0.25"/>
    <row r="33" spans="1:7" ht="19.5" customHeight="1" x14ac:dyDescent="0.25">
      <c r="A33" s="78" t="s">
        <v>81</v>
      </c>
      <c r="B33" s="79"/>
      <c r="C33" s="79"/>
      <c r="D33" s="79"/>
      <c r="E33" s="79"/>
      <c r="F33" s="79"/>
      <c r="G33" s="79"/>
    </row>
    <row r="34" spans="1:7" s="35" customFormat="1" ht="34.5" customHeight="1" x14ac:dyDescent="0.25">
      <c r="A34" s="39"/>
      <c r="B34" s="39"/>
      <c r="C34" s="39"/>
      <c r="D34" s="39"/>
      <c r="E34" s="39"/>
      <c r="F34" s="39"/>
      <c r="G34" s="39"/>
    </row>
    <row r="35" spans="1:7" s="35" customFormat="1" ht="21.75" customHeight="1" x14ac:dyDescent="0.25">
      <c r="A35" s="38"/>
      <c r="G35" s="36"/>
    </row>
    <row r="36" spans="1:7" s="35" customFormat="1" ht="10.15" customHeight="1" x14ac:dyDescent="0.25">
      <c r="A36" s="37"/>
      <c r="G36" s="36"/>
    </row>
    <row r="37" spans="1:7" s="35" customFormat="1" ht="10.15" customHeight="1" x14ac:dyDescent="0.25">
      <c r="A37" s="37"/>
      <c r="G37" s="36"/>
    </row>
    <row r="38" spans="1:7" s="35" customFormat="1" ht="10.15" customHeight="1" x14ac:dyDescent="0.25">
      <c r="A38" s="37"/>
      <c r="G38" s="36"/>
    </row>
    <row r="39" spans="1:7" s="35" customFormat="1" ht="16.5" customHeight="1" x14ac:dyDescent="0.25">
      <c r="A39" s="37"/>
      <c r="G39" s="36"/>
    </row>
    <row r="40" spans="1:7" s="35" customFormat="1" ht="10.15" customHeight="1" x14ac:dyDescent="0.25">
      <c r="A40" s="37"/>
      <c r="G40" s="36"/>
    </row>
  </sheetData>
  <mergeCells count="13">
    <mergeCell ref="G4:J4"/>
    <mergeCell ref="E21:F21"/>
    <mergeCell ref="A33:G33"/>
    <mergeCell ref="G10:G11"/>
    <mergeCell ref="B26:G26"/>
    <mergeCell ref="A7:G7"/>
    <mergeCell ref="A8:G8"/>
    <mergeCell ref="A10:A11"/>
    <mergeCell ref="C10:C11"/>
    <mergeCell ref="D10:D11"/>
    <mergeCell ref="B10:B11"/>
    <mergeCell ref="E10:E11"/>
    <mergeCell ref="F10:F11"/>
  </mergeCells>
  <pageMargins left="0.78740157480314965" right="0.39370078740157483" top="0.78740157480314965" bottom="0.39370078740157483" header="0.31496062992125984" footer="0.31496062992125984"/>
  <pageSetup paperSize="9" scale="69" firstPageNumber="51" fitToHeight="0" orientation="landscape" useFirstPageNumber="1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zoomScaleNormal="100" workbookViewId="0">
      <selection activeCell="D6" sqref="D6"/>
    </sheetView>
  </sheetViews>
  <sheetFormatPr defaultRowHeight="18.75" x14ac:dyDescent="0.25"/>
  <cols>
    <col min="1" max="1" width="5.140625" style="2" customWidth="1"/>
    <col min="2" max="2" width="38.85546875" style="3" customWidth="1"/>
    <col min="3" max="3" width="18.140625" style="3" customWidth="1"/>
    <col min="4" max="4" width="20.85546875" style="3" customWidth="1"/>
    <col min="5" max="5" width="22" style="3" customWidth="1"/>
    <col min="6" max="6" width="22.140625" style="3" customWidth="1"/>
    <col min="7" max="7" width="20.42578125" style="3" customWidth="1"/>
    <col min="8" max="8" width="20.5703125" style="3" customWidth="1"/>
    <col min="9" max="9" width="19.140625" style="4" customWidth="1"/>
    <col min="10" max="10" width="20.5703125" style="3" customWidth="1"/>
    <col min="11" max="11" width="20.7109375" style="4" customWidth="1"/>
    <col min="12" max="12" width="54.28515625" style="4" customWidth="1"/>
    <col min="13" max="13" width="47.140625" style="4" customWidth="1"/>
    <col min="14" max="16384" width="9.140625" style="4"/>
  </cols>
  <sheetData>
    <row r="1" spans="1:16" x14ac:dyDescent="0.25">
      <c r="K1" s="68"/>
    </row>
    <row r="2" spans="1:16" x14ac:dyDescent="0.3">
      <c r="K2" s="68"/>
      <c r="M2" s="64" t="s">
        <v>102</v>
      </c>
      <c r="N2" s="65"/>
      <c r="O2" s="65"/>
      <c r="P2" s="65"/>
    </row>
    <row r="3" spans="1:16" x14ac:dyDescent="0.25">
      <c r="K3" s="68"/>
      <c r="M3" s="67" t="s">
        <v>103</v>
      </c>
      <c r="N3" s="66"/>
      <c r="O3" s="66"/>
      <c r="P3" s="66"/>
    </row>
    <row r="4" spans="1:16" x14ac:dyDescent="0.25">
      <c r="K4" s="68"/>
      <c r="M4" s="67" t="s">
        <v>99</v>
      </c>
      <c r="N4" s="66"/>
      <c r="O4" s="66"/>
      <c r="P4" s="66"/>
    </row>
    <row r="5" spans="1:16" x14ac:dyDescent="0.25">
      <c r="K5" s="68"/>
      <c r="M5" s="75" t="s">
        <v>100</v>
      </c>
      <c r="N5" s="75"/>
      <c r="O5" s="75"/>
      <c r="P5" s="75"/>
    </row>
    <row r="6" spans="1:16" x14ac:dyDescent="0.25">
      <c r="K6" s="68"/>
      <c r="M6" s="64" t="s">
        <v>101</v>
      </c>
      <c r="N6" s="32"/>
      <c r="O6" s="32"/>
      <c r="P6" s="32"/>
    </row>
    <row r="7" spans="1:16" x14ac:dyDescent="0.25">
      <c r="J7" s="5"/>
      <c r="K7" s="68"/>
    </row>
    <row r="8" spans="1:16" ht="20.25" customHeight="1" x14ac:dyDescent="0.25">
      <c r="A8" s="92" t="s">
        <v>22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</row>
    <row r="9" spans="1:16" s="13" customFormat="1" ht="40.5" customHeight="1" x14ac:dyDescent="0.3">
      <c r="A9" s="92" t="s">
        <v>105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</row>
    <row r="10" spans="1:16" x14ac:dyDescent="0.25">
      <c r="A10" s="15"/>
      <c r="B10" s="12"/>
      <c r="C10" s="12"/>
      <c r="D10" s="12"/>
      <c r="E10" s="12"/>
      <c r="F10" s="12"/>
      <c r="G10" s="12"/>
      <c r="H10" s="12"/>
      <c r="I10" s="12"/>
      <c r="J10" s="6"/>
      <c r="M10" s="7" t="s">
        <v>29</v>
      </c>
    </row>
    <row r="11" spans="1:16" ht="18.75" customHeight="1" x14ac:dyDescent="0.25">
      <c r="A11" s="106" t="s">
        <v>2</v>
      </c>
      <c r="B11" s="100" t="s">
        <v>23</v>
      </c>
      <c r="C11" s="107" t="s">
        <v>69</v>
      </c>
      <c r="D11" s="101" t="s">
        <v>91</v>
      </c>
      <c r="E11" s="103"/>
      <c r="F11" s="101" t="s">
        <v>92</v>
      </c>
      <c r="G11" s="103"/>
      <c r="H11" s="101" t="s">
        <v>65</v>
      </c>
      <c r="I11" s="102"/>
      <c r="J11" s="102"/>
      <c r="K11" s="103"/>
      <c r="L11" s="100" t="s">
        <v>24</v>
      </c>
      <c r="M11" s="100"/>
    </row>
    <row r="12" spans="1:16" ht="21" customHeight="1" x14ac:dyDescent="0.25">
      <c r="A12" s="106"/>
      <c r="B12" s="100"/>
      <c r="C12" s="108"/>
      <c r="D12" s="101" t="s">
        <v>30</v>
      </c>
      <c r="E12" s="102"/>
      <c r="F12" s="102"/>
      <c r="G12" s="102"/>
      <c r="H12" s="102"/>
      <c r="I12" s="102"/>
      <c r="J12" s="102"/>
      <c r="K12" s="103"/>
      <c r="L12" s="100"/>
      <c r="M12" s="100"/>
    </row>
    <row r="13" spans="1:16" s="9" customFormat="1" ht="37.5" x14ac:dyDescent="0.25">
      <c r="A13" s="106"/>
      <c r="B13" s="100"/>
      <c r="C13" s="109"/>
      <c r="D13" s="8" t="s">
        <v>31</v>
      </c>
      <c r="E13" s="8" t="s">
        <v>32</v>
      </c>
      <c r="F13" s="8" t="s">
        <v>31</v>
      </c>
      <c r="G13" s="8" t="s">
        <v>32</v>
      </c>
      <c r="H13" s="8" t="s">
        <v>31</v>
      </c>
      <c r="I13" s="8" t="s">
        <v>32</v>
      </c>
      <c r="J13" s="8" t="s">
        <v>66</v>
      </c>
      <c r="K13" s="8" t="s">
        <v>67</v>
      </c>
      <c r="L13" s="100"/>
      <c r="M13" s="100"/>
    </row>
    <row r="14" spans="1:16" ht="149.25" customHeight="1" x14ac:dyDescent="0.3">
      <c r="A14" s="25" t="s">
        <v>3</v>
      </c>
      <c r="B14" s="28" t="s">
        <v>25</v>
      </c>
      <c r="C14" s="28" t="s">
        <v>70</v>
      </c>
      <c r="D14" s="72">
        <v>31663000</v>
      </c>
      <c r="E14" s="72">
        <v>0</v>
      </c>
      <c r="F14" s="72">
        <v>32285281.350000001</v>
      </c>
      <c r="G14" s="72">
        <v>123690</v>
      </c>
      <c r="H14" s="72">
        <f t="shared" ref="H14:H20" si="0">F14-D14</f>
        <v>622281.35000000149</v>
      </c>
      <c r="I14" s="72">
        <v>0</v>
      </c>
      <c r="J14" s="72">
        <f>H14/D14*100</f>
        <v>1.9653265641284827</v>
      </c>
      <c r="K14" s="72">
        <v>0</v>
      </c>
      <c r="L14" s="99" t="s">
        <v>64</v>
      </c>
      <c r="M14" s="99"/>
    </row>
    <row r="15" spans="1:16" ht="187.5" customHeight="1" x14ac:dyDescent="0.3">
      <c r="A15" s="25" t="s">
        <v>5</v>
      </c>
      <c r="B15" s="28" t="s">
        <v>55</v>
      </c>
      <c r="C15" s="28" t="s">
        <v>71</v>
      </c>
      <c r="D15" s="72">
        <v>1391300</v>
      </c>
      <c r="E15" s="72">
        <v>27238860.609999999</v>
      </c>
      <c r="F15" s="72">
        <v>1391300</v>
      </c>
      <c r="G15" s="72">
        <v>31235863.460000001</v>
      </c>
      <c r="H15" s="72">
        <f t="shared" si="0"/>
        <v>0</v>
      </c>
      <c r="I15" s="72">
        <f>G15-E15</f>
        <v>3997002.8500000015</v>
      </c>
      <c r="J15" s="72">
        <f>H15/D15*100</f>
        <v>0</v>
      </c>
      <c r="K15" s="72">
        <f>I15/E15*100</f>
        <v>14.673898836035058</v>
      </c>
      <c r="L15" s="99" t="s">
        <v>68</v>
      </c>
      <c r="M15" s="99"/>
    </row>
    <row r="16" spans="1:16" ht="111" customHeight="1" x14ac:dyDescent="0.3">
      <c r="A16" s="25" t="s">
        <v>6</v>
      </c>
      <c r="B16" s="26" t="s">
        <v>26</v>
      </c>
      <c r="C16" s="31" t="s">
        <v>73</v>
      </c>
      <c r="D16" s="72">
        <v>10253300</v>
      </c>
      <c r="E16" s="72">
        <v>3630213.88</v>
      </c>
      <c r="F16" s="72">
        <v>10248813.380000001</v>
      </c>
      <c r="G16" s="72">
        <v>3619702.06</v>
      </c>
      <c r="H16" s="72">
        <f t="shared" si="0"/>
        <v>-4486.6199999991804</v>
      </c>
      <c r="I16" s="72">
        <f>H16/D16*100</f>
        <v>-4.3757814557256497E-2</v>
      </c>
      <c r="J16" s="72">
        <f>G16-E16</f>
        <v>-10511.819999999832</v>
      </c>
      <c r="K16" s="72">
        <f>J16/E16*100</f>
        <v>-0.28956475699442347</v>
      </c>
      <c r="L16" s="99" t="s">
        <v>72</v>
      </c>
      <c r="M16" s="99"/>
    </row>
    <row r="17" spans="1:13" ht="226.5" customHeight="1" x14ac:dyDescent="0.25">
      <c r="A17" s="25" t="s">
        <v>4</v>
      </c>
      <c r="B17" s="27" t="s">
        <v>75</v>
      </c>
      <c r="C17" s="27" t="s">
        <v>76</v>
      </c>
      <c r="D17" s="73">
        <v>118571600</v>
      </c>
      <c r="E17" s="73">
        <v>43116948</v>
      </c>
      <c r="F17" s="73">
        <v>184444722</v>
      </c>
      <c r="G17" s="73">
        <v>77586646.319999993</v>
      </c>
      <c r="H17" s="73">
        <f t="shared" si="0"/>
        <v>65873122</v>
      </c>
      <c r="I17" s="73">
        <f>G17-E17</f>
        <v>34469698.319999993</v>
      </c>
      <c r="J17" s="73">
        <f>H17/D17*100</f>
        <v>55.555564738942543</v>
      </c>
      <c r="K17" s="73">
        <f>I17/E17*100</f>
        <v>79.944661945924352</v>
      </c>
      <c r="L17" s="97" t="s">
        <v>74</v>
      </c>
      <c r="M17" s="98"/>
    </row>
    <row r="18" spans="1:13" ht="128.25" customHeight="1" x14ac:dyDescent="0.3">
      <c r="A18" s="25" t="s">
        <v>7</v>
      </c>
      <c r="B18" s="26" t="s">
        <v>27</v>
      </c>
      <c r="C18" s="31">
        <v>3830200000</v>
      </c>
      <c r="D18" s="72">
        <v>52564600</v>
      </c>
      <c r="E18" s="72">
        <v>0</v>
      </c>
      <c r="F18" s="72">
        <v>6700374</v>
      </c>
      <c r="G18" s="72">
        <v>0</v>
      </c>
      <c r="H18" s="72">
        <f t="shared" si="0"/>
        <v>-45864226</v>
      </c>
      <c r="I18" s="72">
        <v>0</v>
      </c>
      <c r="J18" s="72">
        <f>H18/D18*100</f>
        <v>-87.253067653896338</v>
      </c>
      <c r="K18" s="72">
        <v>0</v>
      </c>
      <c r="L18" s="99" t="s">
        <v>77</v>
      </c>
      <c r="M18" s="99"/>
    </row>
    <row r="19" spans="1:13" s="23" customFormat="1" ht="148.5" customHeight="1" x14ac:dyDescent="0.3">
      <c r="A19" s="21" t="s">
        <v>8</v>
      </c>
      <c r="B19" s="22" t="s">
        <v>28</v>
      </c>
      <c r="C19" s="22" t="s">
        <v>79</v>
      </c>
      <c r="D19" s="72">
        <v>0</v>
      </c>
      <c r="E19" s="72">
        <v>0</v>
      </c>
      <c r="F19" s="72">
        <v>31056888.120000001</v>
      </c>
      <c r="G19" s="72">
        <v>0</v>
      </c>
      <c r="H19" s="72">
        <f t="shared" si="0"/>
        <v>31056888.120000001</v>
      </c>
      <c r="I19" s="72">
        <v>0</v>
      </c>
      <c r="J19" s="72">
        <v>100</v>
      </c>
      <c r="K19" s="72">
        <v>0</v>
      </c>
      <c r="L19" s="93" t="s">
        <v>78</v>
      </c>
      <c r="M19" s="93"/>
    </row>
    <row r="20" spans="1:13" ht="169.5" customHeight="1" x14ac:dyDescent="0.25">
      <c r="A20" s="25" t="s">
        <v>9</v>
      </c>
      <c r="B20" s="14" t="s">
        <v>33</v>
      </c>
      <c r="C20" s="14" t="s">
        <v>95</v>
      </c>
      <c r="D20" s="72">
        <v>3197600</v>
      </c>
      <c r="E20" s="72">
        <v>3563112.75</v>
      </c>
      <c r="F20" s="72">
        <v>2299335.81</v>
      </c>
      <c r="G20" s="72">
        <v>0</v>
      </c>
      <c r="H20" s="72">
        <f t="shared" si="0"/>
        <v>-898264.19</v>
      </c>
      <c r="I20" s="72">
        <f>G20-E20</f>
        <v>-3563112.75</v>
      </c>
      <c r="J20" s="72">
        <f>H20/D20*100</f>
        <v>-28.091824806104576</v>
      </c>
      <c r="K20" s="72">
        <f>I20/E20*100</f>
        <v>-100</v>
      </c>
      <c r="L20" s="94" t="s">
        <v>80</v>
      </c>
      <c r="M20" s="95"/>
    </row>
    <row r="21" spans="1:13" ht="28.5" customHeight="1" x14ac:dyDescent="0.25">
      <c r="A21" s="16"/>
      <c r="B21" s="24" t="s">
        <v>14</v>
      </c>
      <c r="C21" s="30"/>
      <c r="D21" s="74">
        <f>SUM(D14:D20)</f>
        <v>217641400</v>
      </c>
      <c r="E21" s="74">
        <f>SUM(E14:E20)</f>
        <v>77549135.239999995</v>
      </c>
      <c r="F21" s="74">
        <f>SUM(F14:F20)</f>
        <v>268426714.66000003</v>
      </c>
      <c r="G21" s="74">
        <f t="shared" ref="G21" si="1">SUM(G14:G20)</f>
        <v>112565901.84</v>
      </c>
      <c r="H21" s="74">
        <f t="shared" ref="H21" si="2">SUM(H14:H20)</f>
        <v>50785314.660000011</v>
      </c>
      <c r="I21" s="74">
        <f t="shared" ref="I21" si="3">SUM(I14:I20)</f>
        <v>34903588.376242183</v>
      </c>
      <c r="J21" s="74">
        <f>H21/D21*100</f>
        <v>23.334399916559999</v>
      </c>
      <c r="K21" s="74">
        <f>I21/E21*100</f>
        <v>45.008352792358217</v>
      </c>
      <c r="L21" s="96"/>
      <c r="M21" s="96"/>
    </row>
    <row r="22" spans="1:13" s="10" customFormat="1" x14ac:dyDescent="0.25">
      <c r="A22" s="2"/>
      <c r="B22" s="3"/>
      <c r="C22" s="3"/>
      <c r="D22" s="3"/>
      <c r="E22" s="3"/>
      <c r="F22" s="9"/>
      <c r="G22" s="9"/>
      <c r="H22" s="3"/>
      <c r="I22" s="3"/>
      <c r="J22" s="3"/>
      <c r="K22" s="11"/>
      <c r="L22" s="3"/>
      <c r="M22" s="4"/>
    </row>
    <row r="23" spans="1:13" x14ac:dyDescent="0.3">
      <c r="A23" s="17"/>
      <c r="B23" s="18"/>
      <c r="C23" s="18"/>
      <c r="D23" s="18"/>
      <c r="E23" s="18"/>
      <c r="F23" s="19"/>
      <c r="G23" s="19"/>
      <c r="H23" s="18"/>
      <c r="I23" s="18"/>
      <c r="J23" s="18"/>
      <c r="K23" s="20"/>
      <c r="L23" s="18"/>
      <c r="M23" s="1"/>
    </row>
    <row r="24" spans="1:13" s="1" customFormat="1" x14ac:dyDescent="0.3">
      <c r="A24" s="17"/>
      <c r="B24" s="18"/>
      <c r="C24" s="18"/>
      <c r="D24" s="19"/>
      <c r="E24" s="29"/>
      <c r="F24" s="104"/>
      <c r="G24" s="105"/>
      <c r="H24" s="18"/>
      <c r="I24" s="20"/>
      <c r="J24" s="18"/>
    </row>
  </sheetData>
  <customSheetViews>
    <customSheetView guid="{AB3158D5-D3C8-433F-B8BB-9A4252BB86F7}" fitToPage="1" topLeftCell="A22">
      <selection activeCell="A21" sqref="A21:XFD21"/>
      <pageMargins left="0.70866141732283472" right="0.70866141732283472" top="0.74803149606299213" bottom="0.74803149606299213" header="0.31496062992125984" footer="0.31496062992125984"/>
      <pageSetup paperSize="9" scale="44" fitToHeight="2" orientation="landscape" verticalDpi="0" r:id="rId1"/>
    </customSheetView>
    <customSheetView guid="{D5309888-E9A4-421D-823E-B4C8FDA7A117}" fitToPage="1" topLeftCell="A8">
      <selection activeCell="H12" sqref="H12"/>
      <pageMargins left="0.70866141732283472" right="0.70866141732283472" top="0.74803149606299213" bottom="0.74803149606299213" header="0.31496062992125984" footer="0.31496062992125984"/>
      <pageSetup paperSize="9" scale="44" fitToHeight="2" orientation="landscape" verticalDpi="0" r:id="rId2"/>
    </customSheetView>
    <customSheetView guid="{A78C78E4-7ADF-4762-A440-CB5FB0F43E7A}" fitToPage="1" topLeftCell="C19">
      <selection activeCell="J21" sqref="J21"/>
      <pageMargins left="0.70866141732283472" right="0.70866141732283472" top="0.74803149606299213" bottom="0.74803149606299213" header="0.31496062992125984" footer="0.31496062992125984"/>
      <pageSetup paperSize="9" scale="44" fitToHeight="2" orientation="landscape" verticalDpi="0" r:id="rId3"/>
    </customSheetView>
  </customSheetViews>
  <mergeCells count="20">
    <mergeCell ref="F24:G24"/>
    <mergeCell ref="B11:B13"/>
    <mergeCell ref="A11:A13"/>
    <mergeCell ref="D11:E11"/>
    <mergeCell ref="F11:G11"/>
    <mergeCell ref="C11:C13"/>
    <mergeCell ref="L21:M21"/>
    <mergeCell ref="L17:M17"/>
    <mergeCell ref="L18:M18"/>
    <mergeCell ref="L11:M13"/>
    <mergeCell ref="D12:K12"/>
    <mergeCell ref="L14:M14"/>
    <mergeCell ref="L15:M15"/>
    <mergeCell ref="L16:M16"/>
    <mergeCell ref="H11:K11"/>
    <mergeCell ref="M5:P5"/>
    <mergeCell ref="A8:M8"/>
    <mergeCell ref="A9:M9"/>
    <mergeCell ref="L19:M19"/>
    <mergeCell ref="L20:M20"/>
  </mergeCells>
  <pageMargins left="0.70866141732283472" right="0.70866141732283472" top="0.74803149606299213" bottom="0.74803149606299213" header="0.31496062992125984" footer="0.31496062992125984"/>
  <pageSetup paperSize="9" scale="39" firstPageNumber="54" fitToHeight="2" orientation="landscape" useFirstPageNumber="1" r:id="rId4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Допмеры (2)</vt:lpstr>
      <vt:lpstr>Госполномочия</vt:lpstr>
      <vt:lpstr>Госполномочия!Заголовки_для_печати</vt:lpstr>
      <vt:lpstr>'Допмеры (2)'!Заголовки_для_печати</vt:lpstr>
      <vt:lpstr>Госполномочия!Область_печати</vt:lpstr>
      <vt:lpstr>'Допмеры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rep:2.43.1.208</dc:description>
  <cp:lastModifiedBy>Рогаченко Вероника Сергеевна</cp:lastModifiedBy>
  <cp:lastPrinted>2022-04-29T07:50:35Z</cp:lastPrinted>
  <dcterms:created xsi:type="dcterms:W3CDTF">2017-11-12T09:54:53Z</dcterms:created>
  <dcterms:modified xsi:type="dcterms:W3CDTF">2022-04-29T07:50:37Z</dcterms:modified>
</cp:coreProperties>
</file>